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riana.ondrikova\Documents\OZ Semenoles\DNS 2023-2026\63 Šajdíkove Humence\5-3263-DNS-2026\Súťažné podklady\"/>
    </mc:Choice>
  </mc:AlternateContent>
  <xr:revisionPtr revIDLastSave="0" documentId="13_ncr:1_{6E942B4C-02E4-4B8F-9E32-EDB051EE96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2 nový návrh" sheetId="4" r:id="rId1"/>
  </sheets>
  <definedNames>
    <definedName name="_xlnm._FilterDatabase" localSheetId="0" hidden="1">'G2 nový návrh'!$A$8:$J$21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4" l="1"/>
  <c r="J9" i="4"/>
  <c r="I15" i="4"/>
  <c r="J15" i="4"/>
  <c r="I16" i="4"/>
  <c r="J16" i="4"/>
  <c r="I17" i="4"/>
  <c r="J17" i="4"/>
  <c r="I13" i="4" l="1"/>
  <c r="J13" i="4"/>
  <c r="I14" i="4"/>
  <c r="J14" i="4"/>
  <c r="I18" i="4"/>
  <c r="J18" i="4"/>
  <c r="I19" i="4"/>
  <c r="J19" i="4"/>
  <c r="I11" i="4"/>
  <c r="J11" i="4"/>
  <c r="I12" i="4"/>
  <c r="J12" i="4"/>
  <c r="J10" i="4" l="1"/>
  <c r="J21" i="4" l="1"/>
  <c r="I10" i="4"/>
  <c r="I21" i="4" s="1"/>
</calcChain>
</file>

<file path=xl/sharedStrings.xml><?xml version="1.0" encoding="utf-8"?>
<sst xmlns="http://schemas.openxmlformats.org/spreadsheetml/2006/main" count="62" uniqueCount="35">
  <si>
    <t>Špecifikácia pestovateľského výkonu</t>
  </si>
  <si>
    <t>Merná jednotka</t>
  </si>
  <si>
    <t>Cena za mernú jednotku v € bez DPH:</t>
  </si>
  <si>
    <t>Počet merných jednotiek</t>
  </si>
  <si>
    <t xml:space="preserve">Cena za pestovateľský výkon stanovená objednávateľom v € bez DPH </t>
  </si>
  <si>
    <t>SEMENÁRSTVO A ŠKÔLKÁRSTVO</t>
  </si>
  <si>
    <t>4.1.</t>
  </si>
  <si>
    <t>Semenárstvo</t>
  </si>
  <si>
    <t>Číslo</t>
  </si>
  <si>
    <t>Pestovateľský výkon (pracovná činnosť a druh práce)</t>
  </si>
  <si>
    <t xml:space="preserve">Tarifná trieda </t>
  </si>
  <si>
    <t>Celková cena za celý predmet zákazky</t>
  </si>
  <si>
    <t>Celková cena za pestovateľské výkony v € bez DPH</t>
  </si>
  <si>
    <t>Cena za mernú jednotku stanovená objednávateľom v € bez DPH:</t>
  </si>
  <si>
    <t xml:space="preserve">VYPĹŇA </t>
  </si>
  <si>
    <t>UCHÁDZAČ</t>
  </si>
  <si>
    <t>Názov predmetu zákazky: Pestovateľská činnosť v  škôlkárskom stredisku Šajdíkove Humence</t>
  </si>
  <si>
    <t>4.2.7</t>
  </si>
  <si>
    <t>Hlboké prekopávanie a okopávanie, planírovanie, kyprenie a pletie záhonov semenáčikov a sadeníc v lesných škôlkach. Obsluha a konštrukcia závlah.</t>
  </si>
  <si>
    <t>Pletie 1 ročných semenáčkov - slabé zaburinenie</t>
  </si>
  <si>
    <t>Pletie 1 ročných semenáčkov - stredné zaburinenie</t>
  </si>
  <si>
    <t>Pletie 1 ročných semenáčkov - silné zaburinenie</t>
  </si>
  <si>
    <t>Pletie 2 ročných semenáčkov - slabé zaburinenie</t>
  </si>
  <si>
    <t>Pletie 2 ročných semenáčkov - stredné zaburinenie</t>
  </si>
  <si>
    <t>Pletie 2 ročných semenáčkov - silné zaburinenie</t>
  </si>
  <si>
    <t>Kyprenie ihličnatých drevín</t>
  </si>
  <si>
    <t>Kyprenie listnatých drevín</t>
  </si>
  <si>
    <t>ár</t>
  </si>
  <si>
    <t>Pletie sadeníc - stredné zaburinenie</t>
  </si>
  <si>
    <t>Pletie sadeníc - silné zaburinenie</t>
  </si>
  <si>
    <t>4.2.1</t>
  </si>
  <si>
    <t>Ručné práce v škôlkarstve ( napr. vykladanie, ukladanie alebo rozhadzovanie kompostu, maštaľného hnoja, priemyselných hnojív, presuny substrátu a pod.).</t>
  </si>
  <si>
    <t>ostatné práce pri výrobe les.drevín 222</t>
  </si>
  <si>
    <t>hod</t>
  </si>
  <si>
    <t>Príloha č. 3 k Rámcovej dohode o dodaní služieb č. 5/3263/DNS/2026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</si>
</sst>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imes New Roman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sz val="11"/>
      <color theme="1"/>
      <name val="Times New Roman"/>
      <family val="2"/>
      <charset val="238"/>
    </font>
    <font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8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6" fillId="0" borderId="0" xfId="1" applyFont="1"/>
    <xf numFmtId="0" fontId="2" fillId="0" borderId="0" xfId="1" applyFont="1" applyAlignment="1">
      <alignment horizontal="center"/>
    </xf>
    <xf numFmtId="0" fontId="9" fillId="4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3" borderId="0" xfId="0" applyFont="1" applyFill="1"/>
    <xf numFmtId="4" fontId="8" fillId="0" borderId="0" xfId="0" applyNumberFormat="1" applyFont="1"/>
    <xf numFmtId="0" fontId="2" fillId="0" borderId="0" xfId="1" applyFont="1" applyAlignment="1">
      <alignment horizontal="center" wrapText="1"/>
    </xf>
    <xf numFmtId="0" fontId="4" fillId="0" borderId="0" xfId="1" applyFont="1" applyAlignment="1">
      <alignment horizontal="center" wrapText="1"/>
    </xf>
    <xf numFmtId="0" fontId="8" fillId="0" borderId="0" xfId="0" applyFont="1" applyAlignment="1">
      <alignment wrapText="1"/>
    </xf>
    <xf numFmtId="0" fontId="9" fillId="4" borderId="1" xfId="0" applyFont="1" applyFill="1" applyBorder="1" applyAlignment="1">
      <alignment vertical="center" wrapText="1"/>
    </xf>
    <xf numFmtId="0" fontId="2" fillId="0" borderId="0" xfId="1" applyFont="1" applyAlignment="1">
      <alignment wrapText="1"/>
    </xf>
    <xf numFmtId="0" fontId="4" fillId="0" borderId="0" xfId="1" applyFont="1" applyAlignment="1">
      <alignment wrapText="1"/>
    </xf>
    <xf numFmtId="4" fontId="8" fillId="0" borderId="0" xfId="0" applyNumberFormat="1" applyFont="1" applyAlignment="1">
      <alignment horizontal="left"/>
    </xf>
    <xf numFmtId="4" fontId="8" fillId="0" borderId="0" xfId="0" applyNumberFormat="1" applyFont="1" applyAlignment="1">
      <alignment wrapText="1"/>
    </xf>
    <xf numFmtId="4" fontId="8" fillId="3" borderId="0" xfId="0" applyNumberFormat="1" applyFont="1" applyFill="1"/>
    <xf numFmtId="0" fontId="10" fillId="0" borderId="3" xfId="0" applyFont="1" applyBorder="1" applyAlignment="1">
      <alignment horizontal="left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8" fillId="3" borderId="5" xfId="0" applyFont="1" applyFill="1" applyBorder="1"/>
    <xf numFmtId="0" fontId="8" fillId="0" borderId="5" xfId="0" applyFont="1" applyBorder="1" applyAlignment="1">
      <alignment wrapText="1"/>
    </xf>
    <xf numFmtId="0" fontId="8" fillId="0" borderId="5" xfId="0" applyFont="1" applyBorder="1"/>
    <xf numFmtId="4" fontId="8" fillId="0" borderId="5" xfId="0" applyNumberFormat="1" applyFont="1" applyBorder="1"/>
    <xf numFmtId="0" fontId="11" fillId="0" borderId="4" xfId="0" applyFont="1" applyBorder="1" applyAlignment="1">
      <alignment wrapText="1"/>
    </xf>
    <xf numFmtId="4" fontId="11" fillId="0" borderId="6" xfId="0" applyNumberFormat="1" applyFont="1" applyBorder="1"/>
    <xf numFmtId="14" fontId="4" fillId="0" borderId="0" xfId="1" applyNumberFormat="1" applyFont="1" applyAlignment="1">
      <alignment horizontal="center" wrapText="1"/>
    </xf>
    <xf numFmtId="0" fontId="9" fillId="0" borderId="0" xfId="0" applyFont="1"/>
    <xf numFmtId="0" fontId="2" fillId="2" borderId="0" xfId="1" applyFont="1" applyFill="1" applyAlignment="1">
      <alignment horizontal="center"/>
    </xf>
    <xf numFmtId="0" fontId="8" fillId="5" borderId="1" xfId="0" applyFont="1" applyFill="1" applyBorder="1"/>
    <xf numFmtId="0" fontId="8" fillId="5" borderId="1" xfId="0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/>
    </xf>
    <xf numFmtId="0" fontId="12" fillId="0" borderId="0" xfId="1" applyFont="1"/>
    <xf numFmtId="4" fontId="8" fillId="2" borderId="1" xfId="1" applyNumberFormat="1" applyFont="1" applyFill="1" applyBorder="1" applyAlignment="1">
      <alignment horizontal="center" vertical="center" wrapText="1"/>
    </xf>
    <xf numFmtId="4" fontId="8" fillId="5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/>
    <xf numFmtId="4" fontId="8" fillId="5" borderId="1" xfId="0" applyNumberFormat="1" applyFont="1" applyFill="1" applyBorder="1"/>
    <xf numFmtId="4" fontId="8" fillId="0" borderId="1" xfId="0" applyNumberFormat="1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49" fontId="13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/>
    </xf>
  </cellXfs>
  <cellStyles count="3">
    <cellStyle name="Normálna" xfId="0" builtinId="0"/>
    <cellStyle name="Normálna 2" xfId="1" xr:uid="{00000000-0005-0000-0000-000001000000}"/>
    <cellStyle name="Normálna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4"/>
  <sheetViews>
    <sheetView tabSelected="1" topLeftCell="A11" zoomScale="80" zoomScaleNormal="80" workbookViewId="0">
      <selection activeCell="B9" sqref="B9"/>
    </sheetView>
  </sheetViews>
  <sheetFormatPr defaultColWidth="9.140625" defaultRowHeight="15.75" x14ac:dyDescent="0.25"/>
  <cols>
    <col min="1" max="1" width="10" style="13" customWidth="1"/>
    <col min="2" max="2" width="52" style="18" customWidth="1"/>
    <col min="3" max="3" width="12.7109375" style="14" customWidth="1"/>
    <col min="4" max="4" width="38" style="18" customWidth="1"/>
    <col min="5" max="6" width="13.140625" style="11" customWidth="1"/>
    <col min="7" max="8" width="16.28515625" style="15" customWidth="1"/>
    <col min="9" max="10" width="22.140625" style="15" customWidth="1"/>
    <col min="11" max="11" width="37" style="11" customWidth="1"/>
    <col min="12" max="16384" width="9.140625" style="11"/>
  </cols>
  <sheetData>
    <row r="1" spans="1:12" s="1" customFormat="1" x14ac:dyDescent="0.25">
      <c r="A1" s="25" t="s">
        <v>34</v>
      </c>
      <c r="B1" s="20"/>
      <c r="D1" s="16"/>
      <c r="E1" s="6"/>
      <c r="F1" s="6"/>
      <c r="G1" s="36"/>
    </row>
    <row r="2" spans="1:12" s="1" customFormat="1" x14ac:dyDescent="0.25">
      <c r="B2" s="20"/>
      <c r="D2" s="16"/>
      <c r="E2" s="6"/>
      <c r="F2" s="6"/>
      <c r="G2" s="36" t="s">
        <v>14</v>
      </c>
    </row>
    <row r="3" spans="1:12" s="2" customFormat="1" x14ac:dyDescent="0.25">
      <c r="A3" s="3" t="s">
        <v>16</v>
      </c>
      <c r="B3" s="21"/>
      <c r="C3" s="3"/>
      <c r="D3" s="17"/>
      <c r="E3" s="4"/>
      <c r="F3" s="4"/>
      <c r="G3" s="36" t="s">
        <v>15</v>
      </c>
      <c r="H3" s="1"/>
      <c r="I3" s="1"/>
      <c r="J3" s="1"/>
    </row>
    <row r="4" spans="1:12" s="1" customFormat="1" x14ac:dyDescent="0.25">
      <c r="A4" s="3"/>
      <c r="B4" s="21"/>
      <c r="C4" s="3"/>
      <c r="D4" s="34"/>
      <c r="E4" s="4"/>
      <c r="F4" s="4"/>
      <c r="G4" s="36"/>
    </row>
    <row r="5" spans="1:12" s="2" customFormat="1" x14ac:dyDescent="0.25">
      <c r="A5" s="5"/>
      <c r="B5" s="21"/>
      <c r="C5" s="3"/>
      <c r="D5" s="17"/>
      <c r="E5" s="57"/>
      <c r="F5" s="57"/>
      <c r="G5" s="57"/>
      <c r="H5" s="39"/>
      <c r="I5" s="39"/>
      <c r="J5" s="39"/>
      <c r="K5" s="40"/>
      <c r="L5" s="40"/>
    </row>
    <row r="6" spans="1:12" ht="78.75" x14ac:dyDescent="0.25">
      <c r="A6" s="9" t="s">
        <v>8</v>
      </c>
      <c r="B6" s="9" t="s">
        <v>9</v>
      </c>
      <c r="C6" s="10" t="s">
        <v>10</v>
      </c>
      <c r="D6" s="26" t="s">
        <v>0</v>
      </c>
      <c r="E6" s="47" t="s">
        <v>1</v>
      </c>
      <c r="F6" s="38" t="s">
        <v>3</v>
      </c>
      <c r="G6" s="41" t="s">
        <v>2</v>
      </c>
      <c r="H6" s="42" t="s">
        <v>13</v>
      </c>
      <c r="I6" s="43" t="s">
        <v>4</v>
      </c>
      <c r="J6" s="43" t="s">
        <v>12</v>
      </c>
    </row>
    <row r="7" spans="1:12" x14ac:dyDescent="0.25">
      <c r="A7" s="7">
        <v>4</v>
      </c>
      <c r="B7" s="19" t="s">
        <v>5</v>
      </c>
      <c r="C7" s="8"/>
      <c r="D7" s="27"/>
      <c r="E7" s="48"/>
      <c r="F7" s="37"/>
      <c r="G7" s="44"/>
      <c r="H7" s="45"/>
      <c r="I7" s="46"/>
      <c r="J7" s="46"/>
    </row>
    <row r="8" spans="1:12" x14ac:dyDescent="0.25">
      <c r="A8" s="49" t="s">
        <v>6</v>
      </c>
      <c r="B8" s="50" t="s">
        <v>7</v>
      </c>
      <c r="C8" s="8"/>
      <c r="D8" s="27"/>
      <c r="E8" s="48"/>
      <c r="F8" s="37"/>
      <c r="G8" s="44"/>
      <c r="H8" s="45"/>
      <c r="I8" s="46"/>
      <c r="J8" s="46"/>
    </row>
    <row r="9" spans="1:12" ht="55.5" customHeight="1" x14ac:dyDescent="0.25">
      <c r="A9" s="52" t="s">
        <v>17</v>
      </c>
      <c r="B9" s="51" t="s">
        <v>18</v>
      </c>
      <c r="C9" s="56">
        <v>3</v>
      </c>
      <c r="D9" s="51" t="s">
        <v>19</v>
      </c>
      <c r="E9" s="48" t="s">
        <v>27</v>
      </c>
      <c r="F9" s="37">
        <v>10</v>
      </c>
      <c r="G9" s="44"/>
      <c r="H9" s="45">
        <v>68.38</v>
      </c>
      <c r="I9" s="46">
        <f t="shared" ref="I9" si="0">H9*F9</f>
        <v>683.8</v>
      </c>
      <c r="J9" s="46">
        <f t="shared" ref="J9" si="1">F9*G9</f>
        <v>0</v>
      </c>
    </row>
    <row r="10" spans="1:12" ht="56.25" customHeight="1" x14ac:dyDescent="0.25">
      <c r="A10" s="52" t="s">
        <v>17</v>
      </c>
      <c r="B10" s="51" t="s">
        <v>18</v>
      </c>
      <c r="C10" s="56">
        <v>3</v>
      </c>
      <c r="D10" s="51" t="s">
        <v>20</v>
      </c>
      <c r="E10" s="48" t="s">
        <v>27</v>
      </c>
      <c r="F10" s="37">
        <v>10</v>
      </c>
      <c r="G10" s="44"/>
      <c r="H10" s="45">
        <v>98.17</v>
      </c>
      <c r="I10" s="46">
        <f t="shared" ref="I10" si="2">H10*F10</f>
        <v>981.7</v>
      </c>
      <c r="J10" s="46">
        <f t="shared" ref="J10" si="3">F10*G10</f>
        <v>0</v>
      </c>
    </row>
    <row r="11" spans="1:12" ht="56.25" customHeight="1" x14ac:dyDescent="0.25">
      <c r="A11" s="52" t="s">
        <v>17</v>
      </c>
      <c r="B11" s="51" t="s">
        <v>18</v>
      </c>
      <c r="C11" s="56">
        <v>3</v>
      </c>
      <c r="D11" s="51" t="s">
        <v>21</v>
      </c>
      <c r="E11" s="48" t="s">
        <v>27</v>
      </c>
      <c r="F11" s="37">
        <v>10</v>
      </c>
      <c r="G11" s="44"/>
      <c r="H11" s="45">
        <v>127.95</v>
      </c>
      <c r="I11" s="46">
        <f t="shared" ref="I11:I12" si="4">H11*F11</f>
        <v>1279.5</v>
      </c>
      <c r="J11" s="46">
        <f t="shared" ref="J11:J12" si="5">F11*G11</f>
        <v>0</v>
      </c>
    </row>
    <row r="12" spans="1:12" ht="56.25" customHeight="1" x14ac:dyDescent="0.25">
      <c r="A12" s="52" t="s">
        <v>17</v>
      </c>
      <c r="B12" s="51" t="s">
        <v>18</v>
      </c>
      <c r="C12" s="56">
        <v>3</v>
      </c>
      <c r="D12" s="51" t="s">
        <v>22</v>
      </c>
      <c r="E12" s="48" t="s">
        <v>27</v>
      </c>
      <c r="F12" s="37">
        <v>10</v>
      </c>
      <c r="G12" s="44"/>
      <c r="H12" s="45">
        <v>57.36</v>
      </c>
      <c r="I12" s="46">
        <f t="shared" si="4"/>
        <v>573.6</v>
      </c>
      <c r="J12" s="46">
        <f t="shared" si="5"/>
        <v>0</v>
      </c>
    </row>
    <row r="13" spans="1:12" ht="56.25" customHeight="1" x14ac:dyDescent="0.25">
      <c r="A13" s="52" t="s">
        <v>17</v>
      </c>
      <c r="B13" s="51" t="s">
        <v>18</v>
      </c>
      <c r="C13" s="56">
        <v>3</v>
      </c>
      <c r="D13" s="51" t="s">
        <v>23</v>
      </c>
      <c r="E13" s="48" t="s">
        <v>27</v>
      </c>
      <c r="F13" s="37">
        <v>10</v>
      </c>
      <c r="G13" s="44"/>
      <c r="H13" s="45">
        <v>82.73</v>
      </c>
      <c r="I13" s="46">
        <f t="shared" ref="I13:I19" si="6">H13*F13</f>
        <v>827.30000000000007</v>
      </c>
      <c r="J13" s="46">
        <f t="shared" ref="J13:J19" si="7">F13*G13</f>
        <v>0</v>
      </c>
    </row>
    <row r="14" spans="1:12" ht="56.25" customHeight="1" x14ac:dyDescent="0.25">
      <c r="A14" s="52" t="s">
        <v>17</v>
      </c>
      <c r="B14" s="51" t="s">
        <v>18</v>
      </c>
      <c r="C14" s="56">
        <v>3</v>
      </c>
      <c r="D14" s="51" t="s">
        <v>24</v>
      </c>
      <c r="E14" s="48" t="s">
        <v>27</v>
      </c>
      <c r="F14" s="37">
        <v>10</v>
      </c>
      <c r="G14" s="44"/>
      <c r="H14" s="45">
        <v>109.2</v>
      </c>
      <c r="I14" s="46">
        <f t="shared" si="6"/>
        <v>1092</v>
      </c>
      <c r="J14" s="46">
        <f t="shared" si="7"/>
        <v>0</v>
      </c>
    </row>
    <row r="15" spans="1:12" ht="56.25" customHeight="1" x14ac:dyDescent="0.25">
      <c r="A15" s="52" t="s">
        <v>17</v>
      </c>
      <c r="B15" s="51" t="s">
        <v>18</v>
      </c>
      <c r="C15" s="56">
        <v>3</v>
      </c>
      <c r="D15" s="51" t="s">
        <v>25</v>
      </c>
      <c r="E15" s="48" t="s">
        <v>27</v>
      </c>
      <c r="F15" s="37">
        <v>10</v>
      </c>
      <c r="G15" s="44"/>
      <c r="H15" s="45">
        <v>63.97</v>
      </c>
      <c r="I15" s="46">
        <f t="shared" ref="I15:I17" si="8">H15*F15</f>
        <v>639.70000000000005</v>
      </c>
      <c r="J15" s="46">
        <f t="shared" ref="J15:J17" si="9">F15*G15</f>
        <v>0</v>
      </c>
    </row>
    <row r="16" spans="1:12" ht="56.25" customHeight="1" x14ac:dyDescent="0.25">
      <c r="A16" s="52" t="s">
        <v>17</v>
      </c>
      <c r="B16" s="51" t="s">
        <v>18</v>
      </c>
      <c r="C16" s="56">
        <v>3</v>
      </c>
      <c r="D16" s="51" t="s">
        <v>26</v>
      </c>
      <c r="E16" s="48" t="s">
        <v>27</v>
      </c>
      <c r="F16" s="37">
        <v>10</v>
      </c>
      <c r="G16" s="44"/>
      <c r="H16" s="45">
        <v>31.99</v>
      </c>
      <c r="I16" s="46">
        <f t="shared" si="8"/>
        <v>319.89999999999998</v>
      </c>
      <c r="J16" s="46">
        <f t="shared" si="9"/>
        <v>0</v>
      </c>
    </row>
    <row r="17" spans="1:10" ht="56.25" customHeight="1" x14ac:dyDescent="0.25">
      <c r="A17" s="52" t="s">
        <v>17</v>
      </c>
      <c r="B17" s="51" t="s">
        <v>18</v>
      </c>
      <c r="C17" s="56">
        <v>3</v>
      </c>
      <c r="D17" s="51" t="s">
        <v>28</v>
      </c>
      <c r="E17" s="48" t="s">
        <v>27</v>
      </c>
      <c r="F17" s="37">
        <v>10</v>
      </c>
      <c r="G17" s="44"/>
      <c r="H17" s="45">
        <v>116.91</v>
      </c>
      <c r="I17" s="46">
        <f t="shared" si="8"/>
        <v>1169.0999999999999</v>
      </c>
      <c r="J17" s="46">
        <f t="shared" si="9"/>
        <v>0</v>
      </c>
    </row>
    <row r="18" spans="1:10" ht="56.25" customHeight="1" x14ac:dyDescent="0.25">
      <c r="A18" s="52" t="s">
        <v>17</v>
      </c>
      <c r="B18" s="51" t="s">
        <v>18</v>
      </c>
      <c r="C18" s="56">
        <v>3</v>
      </c>
      <c r="D18" s="51" t="s">
        <v>29</v>
      </c>
      <c r="E18" s="48" t="s">
        <v>27</v>
      </c>
      <c r="F18" s="37">
        <v>10</v>
      </c>
      <c r="G18" s="44"/>
      <c r="H18" s="45">
        <v>156.62</v>
      </c>
      <c r="I18" s="46">
        <f t="shared" si="6"/>
        <v>1566.2</v>
      </c>
      <c r="J18" s="46">
        <f t="shared" si="7"/>
        <v>0</v>
      </c>
    </row>
    <row r="19" spans="1:10" ht="56.25" customHeight="1" x14ac:dyDescent="0.25">
      <c r="A19" s="53" t="s">
        <v>30</v>
      </c>
      <c r="B19" s="54" t="s">
        <v>31</v>
      </c>
      <c r="C19" s="12">
        <v>2</v>
      </c>
      <c r="D19" s="55" t="s">
        <v>32</v>
      </c>
      <c r="E19" s="48" t="s">
        <v>33</v>
      </c>
      <c r="F19" s="37">
        <v>75</v>
      </c>
      <c r="G19" s="44"/>
      <c r="H19" s="45">
        <v>10.47</v>
      </c>
      <c r="I19" s="46">
        <f t="shared" si="6"/>
        <v>785.25</v>
      </c>
      <c r="J19" s="46">
        <f t="shared" si="7"/>
        <v>0</v>
      </c>
    </row>
    <row r="20" spans="1:10" s="15" customFormat="1" ht="16.5" thickBot="1" x14ac:dyDescent="0.3">
      <c r="A20" s="22"/>
      <c r="B20" s="23"/>
      <c r="C20" s="24"/>
      <c r="D20" s="23"/>
    </row>
    <row r="21" spans="1:10" ht="19.5" thickBot="1" x14ac:dyDescent="0.35">
      <c r="B21" s="32" t="s">
        <v>11</v>
      </c>
      <c r="C21" s="28"/>
      <c r="D21" s="29"/>
      <c r="E21" s="30"/>
      <c r="F21" s="30"/>
      <c r="G21" s="31"/>
      <c r="H21" s="31"/>
      <c r="I21" s="33">
        <f>SUM(I9:I20)</f>
        <v>9918.0499999999993</v>
      </c>
      <c r="J21" s="33">
        <f>SUM(J10:J20)</f>
        <v>0</v>
      </c>
    </row>
    <row r="23" spans="1:10" ht="25.5" customHeight="1" x14ac:dyDescent="0.25">
      <c r="B23" s="35"/>
    </row>
    <row r="24" spans="1:10" x14ac:dyDescent="0.25">
      <c r="B24" s="35"/>
    </row>
  </sheetData>
  <mergeCells count="1">
    <mergeCell ref="E5:G5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G2 nový návrh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Majek</dc:creator>
  <cp:lastModifiedBy>Ondrikova, Adriana</cp:lastModifiedBy>
  <cp:lastPrinted>2026-06-25T05:58:02Z</cp:lastPrinted>
  <dcterms:created xsi:type="dcterms:W3CDTF">2012-03-14T10:26:47Z</dcterms:created>
  <dcterms:modified xsi:type="dcterms:W3CDTF">2026-06-25T06:01:35Z</dcterms:modified>
</cp:coreProperties>
</file>